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арифы АПП" sheetId="2" r:id="rId1"/>
  </sheets>
  <definedNames>
    <definedName name="_xlnm.Print_Area" localSheetId="0">'Тарифы АПП'!$A$1:$G$64</definedName>
  </definedNames>
  <calcPr calcId="144525"/>
</workbook>
</file>

<file path=xl/calcChain.xml><?xml version="1.0" encoding="utf-8"?>
<calcChain xmlns="http://schemas.openxmlformats.org/spreadsheetml/2006/main">
  <c r="F38" i="2" l="1"/>
  <c r="G61" i="2"/>
  <c r="D64" i="2" l="1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</calcChain>
</file>

<file path=xl/sharedStrings.xml><?xml version="1.0" encoding="utf-8"?>
<sst xmlns="http://schemas.openxmlformats.org/spreadsheetml/2006/main" count="66" uniqueCount="44">
  <si>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</si>
  <si>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</si>
  <si>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</si>
  <si>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</si>
  <si>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</si>
  <si>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</si>
  <si>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</si>
  <si>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</si>
  <si>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</si>
  <si>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</si>
  <si>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</si>
  <si>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</si>
  <si>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</si>
  <si>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</si>
  <si>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</si>
  <si>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</si>
  <si>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</si>
  <si>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</si>
  <si>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</si>
  <si>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</si>
  <si>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</si>
  <si>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</si>
  <si>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</si>
  <si>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</si>
  <si>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</si>
  <si>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</si>
  <si>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</si>
  <si>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Медицинская реабилитация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</si>
  <si>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</si>
  <si>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</si>
  <si>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</si>
  <si>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Врачебные специальности</t>
  </si>
  <si>
    <t>Стоимость посещения, руб.</t>
  </si>
  <si>
    <t>Стоимость обращения по заболеванию, руб.</t>
  </si>
  <si>
    <t>Норматив финансовых затрат на оплату мед.помощи за посещение по ТПГГ</t>
  </si>
  <si>
    <t>Норматив финансовых затрат на оплату мед.помощи за обращение по заболеванию по ТПГГ</t>
  </si>
  <si>
    <t>Коэффициент, применяемый для определения стоимости посещения</t>
  </si>
  <si>
    <t xml:space="preserve">Коэффициент, применяемый для определения стоимости  обращения по заболеванию </t>
  </si>
  <si>
    <t>Вид помощи</t>
  </si>
  <si>
    <t>Стоимость, руб.</t>
  </si>
  <si>
    <t>Базовый норматив финансовых затрат на оплату мед.помощи за посещение по неотложной помощи по ТПГГ</t>
  </si>
  <si>
    <t>Коэффициент, применяемый для определения стоимости посещения по неотложной помощи на основании НФЗ на оплату МП, оплачиваемой за посещение по неотложной помощи по ТПГГ</t>
  </si>
  <si>
    <t>Посещение по неотложной помощи</t>
  </si>
  <si>
    <t>(в ред. ДС №5 от 18.06.2021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</si>
</sst>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</cellStyleXfs>
  <cellXfs count="38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7" fillId="0" borderId="3" xfId="2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</cellXfs>
  <cellStyles count="4">
    <cellStyle name="Excel Built-in Normal 2 2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topLeftCell="A38" zoomScale="70" zoomScaleSheetLayoutView="70" workbookViewId="0">
      <selection activeCell="O63" sqref="O63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bestFit="1" customWidth="1"/>
  </cols>
  <sheetData>
    <row r="1" spans="1:3" x14ac:dyDescent="0.25">
      <c r="A1" s="1"/>
      <c r="B1" s="2"/>
      <c r="C1" s="2" t="s">
        <v>30</v>
      </c>
    </row>
    <row r="2" spans="1:3" x14ac:dyDescent="0.25">
      <c r="A2" s="3"/>
      <c r="B2" s="1"/>
      <c r="C2" s="3"/>
    </row>
    <row r="3" spans="1:3" ht="89.25" customHeight="1" x14ac:dyDescent="0.25">
      <c r="A3" s="33" t="s">
        <v>0</v>
      </c>
      <c r="B3" s="33"/>
      <c r="C3" s="33"/>
    </row>
    <row r="4" spans="1:3" ht="21" customHeight="1" x14ac:dyDescent="0.25">
      <c r="A4" s="37" t="s">
        <v>43</v>
      </c>
      <c r="B4" s="37"/>
      <c r="C4" s="37"/>
    </row>
    <row r="5" spans="1:3" x14ac:dyDescent="0.25">
      <c r="A5" s="4"/>
      <c r="B5" s="5"/>
      <c r="C5" s="6" t="s">
        <v>1</v>
      </c>
    </row>
    <row r="6" spans="1:3" x14ac:dyDescent="0.25">
      <c r="A6" s="34"/>
      <c r="B6" s="34"/>
      <c r="C6" s="34"/>
    </row>
    <row r="7" spans="1:3" ht="57" x14ac:dyDescent="0.25">
      <c r="A7" s="7" t="s">
        <v>2</v>
      </c>
      <c r="B7" s="8" t="s">
        <v>3</v>
      </c>
      <c r="C7" s="9" t="s">
        <v>4</v>
      </c>
    </row>
    <row r="8" spans="1:3" x14ac:dyDescent="0.25">
      <c r="A8" s="12" t="s">
        <v>5</v>
      </c>
      <c r="B8" s="10">
        <v>1030.71</v>
      </c>
      <c r="C8" s="10">
        <v>3083.56</v>
      </c>
    </row>
    <row r="9" spans="1:3" x14ac:dyDescent="0.25">
      <c r="A9" s="13" t="s">
        <v>6</v>
      </c>
      <c r="B9" s="11">
        <v>1365.12</v>
      </c>
      <c r="C9" s="11">
        <v>3706.16</v>
      </c>
    </row>
    <row r="10" spans="1:3" x14ac:dyDescent="0.25">
      <c r="A10" s="13" t="s">
        <v>7</v>
      </c>
      <c r="B10" s="11">
        <v>905.21</v>
      </c>
      <c r="C10" s="11">
        <v>2401.63</v>
      </c>
    </row>
    <row r="11" spans="1:3" x14ac:dyDescent="0.25">
      <c r="A11" s="13" t="s">
        <v>8</v>
      </c>
      <c r="B11" s="11">
        <v>1862.26</v>
      </c>
      <c r="C11" s="11">
        <v>4506.6499999999996</v>
      </c>
    </row>
    <row r="12" spans="1:3" x14ac:dyDescent="0.25">
      <c r="A12" s="13" t="s">
        <v>9</v>
      </c>
      <c r="B12" s="11">
        <v>1714.96</v>
      </c>
      <c r="C12" s="11">
        <v>4299.13</v>
      </c>
    </row>
    <row r="13" spans="1:3" x14ac:dyDescent="0.25">
      <c r="A13" s="13" t="s">
        <v>10</v>
      </c>
      <c r="B13" s="11">
        <v>1073.8900000000001</v>
      </c>
      <c r="C13" s="11">
        <v>3024.22</v>
      </c>
    </row>
    <row r="14" spans="1:3" x14ac:dyDescent="0.25">
      <c r="A14" s="12" t="s">
        <v>11</v>
      </c>
      <c r="B14" s="10">
        <v>1358.97</v>
      </c>
      <c r="C14" s="10">
        <v>3113.17</v>
      </c>
    </row>
    <row r="15" spans="1:3" x14ac:dyDescent="0.25">
      <c r="A15" s="12" t="s">
        <v>12</v>
      </c>
      <c r="B15" s="10">
        <v>964.35</v>
      </c>
      <c r="C15" s="10">
        <v>2787.07</v>
      </c>
    </row>
    <row r="16" spans="1:3" x14ac:dyDescent="0.25">
      <c r="A16" s="12" t="s">
        <v>13</v>
      </c>
      <c r="B16" s="10">
        <v>780.34</v>
      </c>
      <c r="C16" s="10">
        <v>1956.85</v>
      </c>
    </row>
    <row r="17" spans="1:3" x14ac:dyDescent="0.25">
      <c r="A17" s="12" t="s">
        <v>14</v>
      </c>
      <c r="B17" s="10">
        <v>1263.6199999999999</v>
      </c>
      <c r="C17" s="10">
        <v>4595.6099999999997</v>
      </c>
    </row>
    <row r="18" spans="1:3" x14ac:dyDescent="0.25">
      <c r="A18" s="12" t="s">
        <v>15</v>
      </c>
      <c r="B18" s="10">
        <v>751.55</v>
      </c>
      <c r="C18" s="10">
        <v>2964.87</v>
      </c>
    </row>
    <row r="19" spans="1:3" x14ac:dyDescent="0.25">
      <c r="A19" s="12" t="s">
        <v>16</v>
      </c>
      <c r="B19" s="10">
        <v>644.25</v>
      </c>
      <c r="C19" s="10">
        <v>2342.2800000000002</v>
      </c>
    </row>
    <row r="20" spans="1:3" x14ac:dyDescent="0.25">
      <c r="A20" s="12" t="s">
        <v>17</v>
      </c>
      <c r="B20" s="10">
        <v>777.58</v>
      </c>
      <c r="C20" s="10">
        <v>3142.78</v>
      </c>
    </row>
    <row r="21" spans="1:3" x14ac:dyDescent="0.25">
      <c r="A21" s="14" t="s">
        <v>18</v>
      </c>
      <c r="B21" s="10">
        <v>1073.8900000000001</v>
      </c>
      <c r="C21" s="10">
        <v>3024.22</v>
      </c>
    </row>
    <row r="22" spans="1:3" x14ac:dyDescent="0.25">
      <c r="A22" s="14" t="s">
        <v>19</v>
      </c>
      <c r="B22" s="10">
        <v>905.21</v>
      </c>
      <c r="C22" s="10">
        <v>2401.63</v>
      </c>
    </row>
    <row r="23" spans="1:3" x14ac:dyDescent="0.25">
      <c r="A23" s="15" t="s">
        <v>20</v>
      </c>
      <c r="B23" s="10">
        <v>1135.1500000000001</v>
      </c>
      <c r="C23" s="10">
        <v>3292</v>
      </c>
    </row>
    <row r="24" spans="1:3" x14ac:dyDescent="0.25">
      <c r="A24" s="15" t="s">
        <v>21</v>
      </c>
      <c r="B24" s="10">
        <v>452.61</v>
      </c>
      <c r="C24" s="10">
        <v>1200.82</v>
      </c>
    </row>
    <row r="25" spans="1:3" ht="30" x14ac:dyDescent="0.25">
      <c r="A25" s="15" t="s">
        <v>22</v>
      </c>
      <c r="B25" s="10">
        <v>1658.09</v>
      </c>
      <c r="C25" s="10">
        <v>0</v>
      </c>
    </row>
    <row r="26" spans="1:3" ht="60" x14ac:dyDescent="0.25">
      <c r="A26" s="15" t="s">
        <v>23</v>
      </c>
      <c r="B26" s="10">
        <v>829.04</v>
      </c>
      <c r="C26" s="10">
        <v>0</v>
      </c>
    </row>
    <row r="27" spans="1:3" x14ac:dyDescent="0.25">
      <c r="A27" s="15" t="s">
        <v>24</v>
      </c>
      <c r="B27" s="10">
        <v>1357.79</v>
      </c>
      <c r="C27" s="10">
        <v>0</v>
      </c>
    </row>
    <row r="28" spans="1:3" ht="36.75" customHeight="1" x14ac:dyDescent="0.25">
      <c r="A28" s="15" t="s">
        <v>25</v>
      </c>
      <c r="B28" s="10">
        <v>0</v>
      </c>
      <c r="C28" s="10">
        <v>4731.2700000000004</v>
      </c>
    </row>
    <row r="29" spans="1:3" ht="45" x14ac:dyDescent="0.25">
      <c r="A29" s="15" t="s">
        <v>26</v>
      </c>
      <c r="B29" s="10">
        <v>0</v>
      </c>
      <c r="C29" s="10">
        <v>9920.92</v>
      </c>
    </row>
    <row r="30" spans="1:3" x14ac:dyDescent="0.25">
      <c r="A30" s="15" t="s">
        <v>27</v>
      </c>
      <c r="B30" s="10">
        <v>1350.69</v>
      </c>
      <c r="C30" s="10">
        <v>0</v>
      </c>
    </row>
    <row r="31" spans="1:3" x14ac:dyDescent="0.25">
      <c r="A31" s="15" t="s">
        <v>28</v>
      </c>
      <c r="B31" s="10">
        <v>774.37</v>
      </c>
      <c r="C31" s="10">
        <v>2437.8200000000002</v>
      </c>
    </row>
    <row r="32" spans="1:3" ht="91.5" customHeight="1" x14ac:dyDescent="0.25">
      <c r="A32" s="35" t="s">
        <v>29</v>
      </c>
      <c r="B32" s="35"/>
      <c r="C32" s="35"/>
    </row>
    <row r="35" spans="1:7" x14ac:dyDescent="0.25">
      <c r="A35" s="36" t="s">
        <v>31</v>
      </c>
      <c r="B35" s="25" t="s">
        <v>32</v>
      </c>
      <c r="C35" s="25" t="s">
        <v>33</v>
      </c>
      <c r="D35" s="25" t="s">
        <v>34</v>
      </c>
      <c r="E35" s="25" t="s">
        <v>35</v>
      </c>
      <c r="F35" s="28" t="s">
        <v>36</v>
      </c>
      <c r="G35" s="28" t="s">
        <v>37</v>
      </c>
    </row>
    <row r="36" spans="1:7" x14ac:dyDescent="0.25">
      <c r="A36" s="36"/>
      <c r="B36" s="26"/>
      <c r="C36" s="26"/>
      <c r="D36" s="26"/>
      <c r="E36" s="26"/>
      <c r="F36" s="29"/>
      <c r="G36" s="29"/>
    </row>
    <row r="37" spans="1:7" ht="187.5" customHeight="1" x14ac:dyDescent="0.25">
      <c r="A37" s="36"/>
      <c r="B37" s="27"/>
      <c r="C37" s="27"/>
      <c r="D37" s="27"/>
      <c r="E37" s="27"/>
      <c r="F37" s="30"/>
      <c r="G37" s="30"/>
    </row>
    <row r="38" spans="1:7" ht="15.75" x14ac:dyDescent="0.25">
      <c r="A38" s="12" t="s">
        <v>5</v>
      </c>
      <c r="B38" s="10">
        <v>1030.71</v>
      </c>
      <c r="C38" s="16">
        <v>3083.56</v>
      </c>
      <c r="D38" s="16">
        <v>912.71</v>
      </c>
      <c r="E38" s="17">
        <v>4438.54</v>
      </c>
      <c r="F38" s="18">
        <f>B38/D38</f>
        <v>1.1292853151603466</v>
      </c>
      <c r="G38" s="18">
        <f t="shared" ref="F38:G61" si="0">C38/E38</f>
        <v>0.69472394075529342</v>
      </c>
    </row>
    <row r="39" spans="1:7" ht="15.75" x14ac:dyDescent="0.25">
      <c r="A39" s="13" t="s">
        <v>6</v>
      </c>
      <c r="B39" s="11">
        <v>1365.12</v>
      </c>
      <c r="C39" s="16">
        <v>3706.16</v>
      </c>
      <c r="D39" s="16">
        <v>912.71</v>
      </c>
      <c r="E39" s="17">
        <v>4438.54</v>
      </c>
      <c r="F39" s="18">
        <f t="shared" si="0"/>
        <v>1.4956777070482408</v>
      </c>
      <c r="G39" s="18">
        <f t="shared" si="0"/>
        <v>0.83499529124441818</v>
      </c>
    </row>
    <row r="40" spans="1:7" ht="15.75" x14ac:dyDescent="0.25">
      <c r="A40" s="13" t="s">
        <v>7</v>
      </c>
      <c r="B40" s="11">
        <v>905.21</v>
      </c>
      <c r="C40" s="16">
        <v>2401.63</v>
      </c>
      <c r="D40" s="16">
        <v>912.71</v>
      </c>
      <c r="E40" s="17">
        <v>4438.54</v>
      </c>
      <c r="F40" s="18">
        <f t="shared" si="0"/>
        <v>0.99178271301946952</v>
      </c>
      <c r="G40" s="18">
        <f t="shared" si="0"/>
        <v>0.54108558219594738</v>
      </c>
    </row>
    <row r="41" spans="1:7" ht="15.75" x14ac:dyDescent="0.25">
      <c r="A41" s="13" t="s">
        <v>8</v>
      </c>
      <c r="B41" s="11">
        <v>1862.26</v>
      </c>
      <c r="C41" s="16">
        <v>4506.6499999999996</v>
      </c>
      <c r="D41" s="16">
        <v>912.71</v>
      </c>
      <c r="E41" s="17">
        <v>4438.54</v>
      </c>
      <c r="F41" s="18">
        <f t="shared" si="0"/>
        <v>2.0403633136483657</v>
      </c>
      <c r="G41" s="18">
        <f t="shared" si="0"/>
        <v>1.0153451360131935</v>
      </c>
    </row>
    <row r="42" spans="1:7" ht="15.75" x14ac:dyDescent="0.25">
      <c r="A42" s="13" t="s">
        <v>9</v>
      </c>
      <c r="B42" s="11">
        <v>1714.96</v>
      </c>
      <c r="C42" s="16">
        <v>4299.13</v>
      </c>
      <c r="D42" s="16">
        <v>912.71</v>
      </c>
      <c r="E42" s="17">
        <v>4438.54</v>
      </c>
      <c r="F42" s="18">
        <f t="shared" si="0"/>
        <v>1.8789757973507466</v>
      </c>
      <c r="G42" s="18">
        <f t="shared" si="0"/>
        <v>0.96859102317428702</v>
      </c>
    </row>
    <row r="43" spans="1:7" ht="15.75" x14ac:dyDescent="0.25">
      <c r="A43" s="13" t="s">
        <v>10</v>
      </c>
      <c r="B43" s="11">
        <v>1073.8900000000001</v>
      </c>
      <c r="C43" s="16">
        <v>3024.22</v>
      </c>
      <c r="D43" s="16">
        <v>912.71</v>
      </c>
      <c r="E43" s="17">
        <v>4438.54</v>
      </c>
      <c r="F43" s="18">
        <f t="shared" si="0"/>
        <v>1.176594975402921</v>
      </c>
      <c r="G43" s="18">
        <f t="shared" si="0"/>
        <v>0.68135467969197072</v>
      </c>
    </row>
    <row r="44" spans="1:7" ht="15.75" x14ac:dyDescent="0.25">
      <c r="A44" s="12" t="s">
        <v>11</v>
      </c>
      <c r="B44" s="10">
        <v>1358.97</v>
      </c>
      <c r="C44" s="16">
        <v>3113.17</v>
      </c>
      <c r="D44" s="16">
        <v>912.71</v>
      </c>
      <c r="E44" s="17">
        <v>4438.54</v>
      </c>
      <c r="F44" s="18">
        <f t="shared" si="0"/>
        <v>1.488939531724206</v>
      </c>
      <c r="G44" s="18">
        <f t="shared" si="0"/>
        <v>0.70139505332834673</v>
      </c>
    </row>
    <row r="45" spans="1:7" ht="15.75" x14ac:dyDescent="0.25">
      <c r="A45" s="12" t="s">
        <v>12</v>
      </c>
      <c r="B45" s="10">
        <v>964.35</v>
      </c>
      <c r="C45" s="16">
        <v>2787.07</v>
      </c>
      <c r="D45" s="16">
        <v>912.71</v>
      </c>
      <c r="E45" s="17">
        <v>4438.54</v>
      </c>
      <c r="F45" s="18">
        <f t="shared" si="0"/>
        <v>1.0565787599566128</v>
      </c>
      <c r="G45" s="18">
        <f t="shared" si="0"/>
        <v>0.6279249482938084</v>
      </c>
    </row>
    <row r="46" spans="1:7" ht="15.75" x14ac:dyDescent="0.25">
      <c r="A46" s="12" t="s">
        <v>13</v>
      </c>
      <c r="B46" s="10">
        <v>780.34</v>
      </c>
      <c r="C46" s="16">
        <v>1956.85</v>
      </c>
      <c r="D46" s="16">
        <v>912.71</v>
      </c>
      <c r="E46" s="17">
        <v>4438.54</v>
      </c>
      <c r="F46" s="18">
        <f t="shared" si="0"/>
        <v>0.85497036298495688</v>
      </c>
      <c r="G46" s="18">
        <f t="shared" si="0"/>
        <v>0.44087695503476365</v>
      </c>
    </row>
    <row r="47" spans="1:7" ht="15.75" x14ac:dyDescent="0.25">
      <c r="A47" s="12" t="s">
        <v>14</v>
      </c>
      <c r="B47" s="10">
        <v>1263.6199999999999</v>
      </c>
      <c r="C47" s="16">
        <v>4595.6099999999997</v>
      </c>
      <c r="D47" s="16">
        <v>912.71</v>
      </c>
      <c r="E47" s="17">
        <v>4438.54</v>
      </c>
      <c r="F47" s="18">
        <f t="shared" si="0"/>
        <v>1.3844704232450613</v>
      </c>
      <c r="G47" s="18">
        <f t="shared" si="0"/>
        <v>1.0353877626426706</v>
      </c>
    </row>
    <row r="48" spans="1:7" ht="15.75" x14ac:dyDescent="0.25">
      <c r="A48" s="12" t="s">
        <v>15</v>
      </c>
      <c r="B48" s="10">
        <v>751.55</v>
      </c>
      <c r="C48" s="16">
        <v>2964.87</v>
      </c>
      <c r="D48" s="16">
        <v>912.71</v>
      </c>
      <c r="E48" s="17">
        <v>4438.54</v>
      </c>
      <c r="F48" s="18">
        <f t="shared" si="0"/>
        <v>0.82342693736236039</v>
      </c>
      <c r="G48" s="18">
        <f t="shared" si="0"/>
        <v>0.66798316563554683</v>
      </c>
    </row>
    <row r="49" spans="1:7" ht="15.75" x14ac:dyDescent="0.25">
      <c r="A49" s="12" t="s">
        <v>16</v>
      </c>
      <c r="B49" s="10">
        <v>644.25</v>
      </c>
      <c r="C49" s="16">
        <v>2342.2800000000002</v>
      </c>
      <c r="D49" s="16">
        <v>912.71</v>
      </c>
      <c r="E49" s="17">
        <v>4438.54</v>
      </c>
      <c r="F49" s="18">
        <f t="shared" si="0"/>
        <v>0.70586495162757057</v>
      </c>
      <c r="G49" s="18">
        <f t="shared" si="0"/>
        <v>0.52771406813952337</v>
      </c>
    </row>
    <row r="50" spans="1:7" ht="15.75" x14ac:dyDescent="0.25">
      <c r="A50" s="12" t="s">
        <v>17</v>
      </c>
      <c r="B50" s="10">
        <v>777.58</v>
      </c>
      <c r="C50" s="16">
        <v>3142.78</v>
      </c>
      <c r="D50" s="16">
        <v>912.71</v>
      </c>
      <c r="E50" s="17">
        <v>4438.54</v>
      </c>
      <c r="F50" s="18">
        <f t="shared" si="0"/>
        <v>0.85194640137612165</v>
      </c>
      <c r="G50" s="18">
        <f t="shared" si="0"/>
        <v>0.70806616590140004</v>
      </c>
    </row>
    <row r="51" spans="1:7" ht="15.75" x14ac:dyDescent="0.25">
      <c r="A51" s="14" t="s">
        <v>18</v>
      </c>
      <c r="B51" s="10">
        <v>1073.8900000000001</v>
      </c>
      <c r="C51" s="16">
        <v>3024.22</v>
      </c>
      <c r="D51" s="16">
        <v>912.71</v>
      </c>
      <c r="E51" s="17">
        <v>4438.54</v>
      </c>
      <c r="F51" s="18">
        <f t="shared" si="0"/>
        <v>1.176594975402921</v>
      </c>
      <c r="G51" s="18">
        <f t="shared" si="0"/>
        <v>0.68135467969197072</v>
      </c>
    </row>
    <row r="52" spans="1:7" ht="15.75" x14ac:dyDescent="0.25">
      <c r="A52" s="14" t="s">
        <v>19</v>
      </c>
      <c r="B52" s="10">
        <v>905.21</v>
      </c>
      <c r="C52" s="16">
        <v>2401.63</v>
      </c>
      <c r="D52" s="16">
        <v>912.71</v>
      </c>
      <c r="E52" s="17">
        <v>4438.54</v>
      </c>
      <c r="F52" s="18">
        <f t="shared" si="0"/>
        <v>0.99178271301946952</v>
      </c>
      <c r="G52" s="18">
        <f t="shared" si="0"/>
        <v>0.54108558219594738</v>
      </c>
    </row>
    <row r="53" spans="1:7" ht="15.75" x14ac:dyDescent="0.25">
      <c r="A53" s="15" t="s">
        <v>20</v>
      </c>
      <c r="B53" s="10">
        <v>1135.1500000000001</v>
      </c>
      <c r="C53" s="16">
        <v>3292</v>
      </c>
      <c r="D53" s="16">
        <v>912.71</v>
      </c>
      <c r="E53" s="17">
        <v>4438.54</v>
      </c>
      <c r="F53" s="18">
        <f t="shared" si="0"/>
        <v>1.2437137754598941</v>
      </c>
      <c r="G53" s="18">
        <f t="shared" si="0"/>
        <v>0.74168532895952277</v>
      </c>
    </row>
    <row r="54" spans="1:7" ht="15.75" x14ac:dyDescent="0.25">
      <c r="A54" s="15" t="s">
        <v>21</v>
      </c>
      <c r="B54" s="10">
        <v>452.61</v>
      </c>
      <c r="C54" s="16">
        <v>1200.82</v>
      </c>
      <c r="D54" s="16">
        <v>912.71</v>
      </c>
      <c r="E54" s="17">
        <v>4438.54</v>
      </c>
      <c r="F54" s="18">
        <f t="shared" si="0"/>
        <v>0.49589683470105511</v>
      </c>
      <c r="G54" s="18">
        <f t="shared" si="0"/>
        <v>0.27054391759452429</v>
      </c>
    </row>
    <row r="55" spans="1:7" ht="15.75" x14ac:dyDescent="0.25">
      <c r="A55" s="15"/>
      <c r="B55" s="10"/>
      <c r="C55" s="16">
        <v>0</v>
      </c>
      <c r="D55" s="16">
        <v>912.71</v>
      </c>
      <c r="E55" s="17">
        <v>4438.54</v>
      </c>
      <c r="F55" s="18">
        <f t="shared" si="0"/>
        <v>0</v>
      </c>
      <c r="G55" s="18">
        <f t="shared" si="0"/>
        <v>0</v>
      </c>
    </row>
    <row r="56" spans="1:7" ht="15.75" x14ac:dyDescent="0.25">
      <c r="A56" s="15"/>
      <c r="B56" s="10"/>
      <c r="C56" s="16">
        <v>0</v>
      </c>
      <c r="D56" s="16">
        <v>912.71</v>
      </c>
      <c r="E56" s="17">
        <v>4438.54</v>
      </c>
      <c r="F56" s="18">
        <f t="shared" si="0"/>
        <v>0</v>
      </c>
      <c r="G56" s="18">
        <f t="shared" si="0"/>
        <v>0</v>
      </c>
    </row>
    <row r="57" spans="1:7" ht="15.75" x14ac:dyDescent="0.25">
      <c r="A57" s="15" t="s">
        <v>24</v>
      </c>
      <c r="B57" s="10">
        <v>1357.79</v>
      </c>
      <c r="C57" s="16">
        <v>0</v>
      </c>
      <c r="D57" s="16">
        <v>912.71</v>
      </c>
      <c r="E57" s="17">
        <v>4438.54</v>
      </c>
      <c r="F57" s="18">
        <f t="shared" si="0"/>
        <v>1.4876466785726024</v>
      </c>
      <c r="G57" s="18">
        <f t="shared" si="0"/>
        <v>0</v>
      </c>
    </row>
    <row r="58" spans="1:7" ht="45" x14ac:dyDescent="0.25">
      <c r="A58" s="15" t="s">
        <v>25</v>
      </c>
      <c r="B58" s="10">
        <v>0</v>
      </c>
      <c r="C58" s="16">
        <v>4731.2700000000004</v>
      </c>
      <c r="D58" s="16">
        <v>912.71</v>
      </c>
      <c r="E58" s="17">
        <v>4438.54</v>
      </c>
      <c r="F58" s="18">
        <f t="shared" si="0"/>
        <v>0</v>
      </c>
      <c r="G58" s="18">
        <f t="shared" si="0"/>
        <v>1.0659518670553831</v>
      </c>
    </row>
    <row r="59" spans="1:7" ht="45" x14ac:dyDescent="0.25">
      <c r="A59" s="15" t="s">
        <v>26</v>
      </c>
      <c r="B59" s="10">
        <v>0</v>
      </c>
      <c r="C59" s="16">
        <v>9920.92</v>
      </c>
      <c r="D59" s="16">
        <v>912.71</v>
      </c>
      <c r="E59" s="17">
        <v>4438.54</v>
      </c>
      <c r="F59" s="18">
        <f t="shared" si="0"/>
        <v>0</v>
      </c>
      <c r="G59" s="18">
        <f t="shared" si="0"/>
        <v>2.2351764318897658</v>
      </c>
    </row>
    <row r="60" spans="1:7" ht="15.75" x14ac:dyDescent="0.25">
      <c r="A60" s="15" t="s">
        <v>27</v>
      </c>
      <c r="B60" s="10">
        <v>1350.69</v>
      </c>
      <c r="C60" s="16">
        <v>0</v>
      </c>
      <c r="D60" s="16">
        <v>912.71</v>
      </c>
      <c r="E60" s="17">
        <v>4438.54</v>
      </c>
      <c r="F60" s="18">
        <f t="shared" si="0"/>
        <v>1.4798676468977003</v>
      </c>
      <c r="G60" s="18">
        <f t="shared" si="0"/>
        <v>0</v>
      </c>
    </row>
    <row r="61" spans="1:7" ht="15.75" x14ac:dyDescent="0.25">
      <c r="A61" s="15" t="s">
        <v>28</v>
      </c>
      <c r="B61" s="10">
        <v>774.37</v>
      </c>
      <c r="C61" s="16">
        <v>2437.8200000000002</v>
      </c>
      <c r="D61" s="16">
        <v>912.71</v>
      </c>
      <c r="E61" s="17">
        <v>4438.54</v>
      </c>
      <c r="F61" s="18">
        <f t="shared" si="0"/>
        <v>0.84842940254845456</v>
      </c>
      <c r="G61" s="18">
        <f>C61/E61</f>
        <v>0.54923916422967922</v>
      </c>
    </row>
    <row r="63" spans="1:7" ht="195.75" customHeight="1" x14ac:dyDescent="0.25">
      <c r="A63" s="19" t="s">
        <v>38</v>
      </c>
      <c r="B63" s="20" t="s">
        <v>39</v>
      </c>
      <c r="C63" s="21" t="s">
        <v>40</v>
      </c>
      <c r="D63" s="31" t="s">
        <v>41</v>
      </c>
      <c r="E63" s="31"/>
    </row>
    <row r="64" spans="1:7" ht="37.5" x14ac:dyDescent="0.25">
      <c r="A64" s="22" t="s">
        <v>42</v>
      </c>
      <c r="B64" s="23">
        <v>1658.09</v>
      </c>
      <c r="C64" s="24">
        <v>1980.25</v>
      </c>
      <c r="D64" s="32">
        <f>B64/C64</f>
        <v>0.83731347052139882</v>
      </c>
      <c r="E64" s="32"/>
    </row>
  </sheetData>
  <mergeCells count="13">
    <mergeCell ref="D64:E64"/>
    <mergeCell ref="A3:C3"/>
    <mergeCell ref="A6:C6"/>
    <mergeCell ref="A32:C32"/>
    <mergeCell ref="A35:A37"/>
    <mergeCell ref="B35:B37"/>
    <mergeCell ref="C35:C37"/>
    <mergeCell ref="A4:C4"/>
    <mergeCell ref="D35:D37"/>
    <mergeCell ref="E35:E37"/>
    <mergeCell ref="F35:F37"/>
    <mergeCell ref="G35:G37"/>
    <mergeCell ref="D63:E6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2021-06-24T01:43:23Z</dcterms:modified>
</cp:coreProperties>
</file>